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20.76\обменфбп\ГОДОВОЙ ОТЧЕТ ПО ЗМР ЗА 2021 год В СОВЕТ\Для КСП\ПРИЛОЖЕНИЯ и ПРОЕКТ РЕШЕНИЯ\"/>
    </mc:Choice>
  </mc:AlternateContent>
  <xr:revisionPtr revIDLastSave="0" documentId="8_{F48A9640-69B2-4244-90F6-57880A5763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арт" sheetId="1" r:id="rId1"/>
  </sheets>
  <definedNames>
    <definedName name="_xlnm._FilterDatabase" localSheetId="0" hidden="1">март!$A$10:$D$107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7" i="1" l="1"/>
  <c r="C49" i="1"/>
  <c r="C80" i="1" s="1"/>
  <c r="C54" i="1"/>
  <c r="C50" i="1"/>
</calcChain>
</file>

<file path=xl/sharedStrings.xml><?xml version="1.0" encoding="utf-8"?>
<sst xmlns="http://schemas.openxmlformats.org/spreadsheetml/2006/main" count="105" uniqueCount="60">
  <si>
    <t xml:space="preserve">Наименование поселения </t>
  </si>
  <si>
    <t>Целевое назначение межбюджетных трансфертов</t>
  </si>
  <si>
    <t>ИТОГО</t>
  </si>
  <si>
    <t>Субсидии муниципальным образованиям, входящих в состав Зеленодольского муниципального района, 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значения.</t>
  </si>
  <si>
    <t>на текущие расходы</t>
  </si>
  <si>
    <t>Б.Ключинское СП</t>
  </si>
  <si>
    <t>город Зеленодольск</t>
  </si>
  <si>
    <t>Осиновское СП</t>
  </si>
  <si>
    <t>Н.Ураспугинское СП</t>
  </si>
  <si>
    <t>поощрение Глав – победителей в информационном проекте «Рейтинг медиаактивности Глав поселений ЗМР"</t>
  </si>
  <si>
    <t>Нурлатское СП</t>
  </si>
  <si>
    <t>Молвинское СП</t>
  </si>
  <si>
    <t>Айшинское СП</t>
  </si>
  <si>
    <t>разработка ПСД по объекту «Расчистка русла р. Булатка у с. Нурлаты»</t>
  </si>
  <si>
    <t>разработка ПСД по объекту «Капитальный ремонт гидротехнического сооружения у с. Молвино»</t>
  </si>
  <si>
    <t>разработка ПСД по объекту «Очистка озера в с. Айша»</t>
  </si>
  <si>
    <t>разработка ПСД по объекту «Расчистка русла р. Сумка у с. Большие Ключи»</t>
  </si>
  <si>
    <t>изготовление и установка в  с. Нурлаты бюста Герою Советского Союза, рядовому    Хайруллину Х.З. ко дню Победы в Вов</t>
  </si>
  <si>
    <t>Бишнинское СП</t>
  </si>
  <si>
    <t>расходы на проведение мероприятий по уничтожению Борщевика Сосновского</t>
  </si>
  <si>
    <t>оплата расходов на приобретение материалов, связанных с прокладкой тепловых сетей для МФЦ в с. Кугушево</t>
  </si>
  <si>
    <t>Кугушевское СП</t>
  </si>
  <si>
    <t>пгт Васильево</t>
  </si>
  <si>
    <t>Б.Ширданское СП</t>
  </si>
  <si>
    <t>Кугеевское СП</t>
  </si>
  <si>
    <t>М.Акиловское СП</t>
  </si>
  <si>
    <t>Новопольское СП</t>
  </si>
  <si>
    <t>Р.Азелеевское СП</t>
  </si>
  <si>
    <t>Утяшкинское СП</t>
  </si>
  <si>
    <t>поощрение победителей конкурса "Лучшее новогоднее оформление фасадов и территорий объектов СКС ЗМР" в 2020 г.</t>
  </si>
  <si>
    <t>Б Кургузинское СП</t>
  </si>
  <si>
    <t>Свияжское СП ЗМР</t>
  </si>
  <si>
    <t>разработка ПСД по объекту «Очистка пойменного озера на левом притоке р. Петъялка у дер. Сентяк ЗМР РТ»</t>
  </si>
  <si>
    <t>ликвидация мест НРО. Народный контроль. Школьный эко-патруль.</t>
  </si>
  <si>
    <t>на благоустройство парковой зоны в с. Кугушево</t>
  </si>
  <si>
    <t>завершение работ по строительству универсальной спортивной площадки в с. Успенка ЗМР</t>
  </si>
  <si>
    <t>ПГТ Васильево</t>
  </si>
  <si>
    <t>Большеачасырское СП</t>
  </si>
  <si>
    <t xml:space="preserve">материальное стимулирование </t>
  </si>
  <si>
    <t>устройство наружных сетей водоснабжения и водоотведения, устройство детской площадки</t>
  </si>
  <si>
    <t>поощрение победителей в рамках проекта «Город миллиона цветов»</t>
  </si>
  <si>
    <t xml:space="preserve">на уплату налога на имущество </t>
  </si>
  <si>
    <t>устройство ограждения и тротуарных дорожек</t>
  </si>
  <si>
    <t>Октябрьское СП</t>
  </si>
  <si>
    <t>Раифское СП</t>
  </si>
  <si>
    <t>капитальный ремонт зданий УУП</t>
  </si>
  <si>
    <t>проверка файлов границ населенных пунктов</t>
  </si>
  <si>
    <t>расходы на изготовление и установку вывесок, табличек, фасадных элементов на вновь вводимы объект «МФЦ» в с. Кугушево</t>
  </si>
  <si>
    <t>оплата исполнительного листа</t>
  </si>
  <si>
    <t>к проекту Решения Совета Зеленодольского</t>
  </si>
  <si>
    <t>муниципального района "Об исполнении бюджета</t>
  </si>
  <si>
    <t>от__________________ № ________</t>
  </si>
  <si>
    <t>Зеленодольского муниципального района за 2021 год"</t>
  </si>
  <si>
    <t>Кассовое исполнение</t>
  </si>
  <si>
    <t>за 2021 год</t>
  </si>
  <si>
    <t>Приложение № 12</t>
  </si>
  <si>
    <t>пгт Н. Вязовые</t>
  </si>
  <si>
    <t>Материальное стимулирование за активное участие в подготовке, организации и проведении цикла мероприятий, связанных с празднованием народного праздника "Сабантуй - 2021"</t>
  </si>
  <si>
    <t xml:space="preserve">Б.Якинское СП </t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</si>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</sst>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/>
    <xf numFmtId="4" fontId="1" fillId="0" borderId="0" xfId="0" applyNumberFormat="1" applyFont="1" applyFill="1"/>
    <xf numFmtId="164" fontId="7" fillId="0" borderId="2" xfId="0" applyNumberFormat="1" applyFont="1" applyFill="1" applyBorder="1" applyAlignment="1">
      <alignment vertical="center" wrapText="1"/>
    </xf>
    <xf numFmtId="164" fontId="7" fillId="0" borderId="5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4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4" fillId="0" borderId="0" xfId="0" applyFont="1" applyFill="1" applyAlignment="1">
      <alignment vertical="center"/>
    </xf>
    <xf numFmtId="4" fontId="7" fillId="0" borderId="2" xfId="0" applyNumberFormat="1" applyFont="1" applyFill="1" applyBorder="1" applyAlignment="1">
      <alignment horizontal="right" vertical="center"/>
    </xf>
    <xf numFmtId="4" fontId="7" fillId="0" borderId="6" xfId="0" applyNumberFormat="1" applyFont="1" applyFill="1" applyBorder="1" applyAlignment="1">
      <alignment horizontal="right" vertical="center"/>
    </xf>
    <xf numFmtId="4" fontId="7" fillId="0" borderId="5" xfId="0" applyNumberFormat="1" applyFont="1" applyFill="1" applyBorder="1" applyAlignment="1">
      <alignment horizontal="right" vertical="center"/>
    </xf>
    <xf numFmtId="4" fontId="7" fillId="0" borderId="4" xfId="0" applyNumberFormat="1" applyFont="1" applyFill="1" applyBorder="1" applyAlignment="1">
      <alignment horizontal="right" vertical="center"/>
    </xf>
    <xf numFmtId="4" fontId="7" fillId="0" borderId="1" xfId="0" applyNumberFormat="1" applyFont="1" applyFill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4" fontId="7" fillId="0" borderId="5" xfId="0" applyNumberFormat="1" applyFont="1" applyBorder="1" applyAlignment="1">
      <alignment horizontal="right" vertical="center"/>
    </xf>
    <xf numFmtId="4" fontId="7" fillId="0" borderId="2" xfId="0" applyNumberFormat="1" applyFont="1" applyFill="1" applyBorder="1" applyAlignment="1">
      <alignment vertical="center" wrapText="1"/>
    </xf>
    <xf numFmtId="4" fontId="7" fillId="0" borderId="6" xfId="0" applyNumberFormat="1" applyFont="1" applyFill="1" applyBorder="1" applyAlignment="1">
      <alignment vertical="center" wrapText="1"/>
    </xf>
    <xf numFmtId="4" fontId="7" fillId="0" borderId="5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/>
    <xf numFmtId="4" fontId="1" fillId="0" borderId="0" xfId="0" applyNumberFormat="1" applyFont="1"/>
    <xf numFmtId="4" fontId="1" fillId="0" borderId="0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/>
    </xf>
    <xf numFmtId="4" fontId="7" fillId="0" borderId="8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164" fontId="7" fillId="0" borderId="7" xfId="0" applyNumberFormat="1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164" fontId="7" fillId="0" borderId="4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vertical="center" wrapText="1"/>
    </xf>
    <xf numFmtId="164" fontId="7" fillId="0" borderId="6" xfId="0" applyNumberFormat="1" applyFont="1" applyFill="1" applyBorder="1" applyAlignment="1">
      <alignment vertical="center" wrapText="1"/>
    </xf>
    <xf numFmtId="164" fontId="7" fillId="0" borderId="5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zoomScaleNormal="100" workbookViewId="0">
      <selection activeCell="D1" sqref="D1:D1048576"/>
    </sheetView>
  </sheetViews>
  <sheetFormatPr defaultRowHeight="15.75" x14ac:dyDescent="0.25"/>
  <cols>
    <col min="1" max="1" width="26.85546875" style="2" customWidth="1"/>
    <col min="2" max="2" width="95.5703125" style="2" customWidth="1"/>
    <col min="3" max="3" width="14.28515625" style="8" customWidth="1"/>
    <col min="4" max="16384" width="9.140625" style="2"/>
  </cols>
  <sheetData>
    <row r="1" spans="1:4" s="24" customFormat="1" x14ac:dyDescent="0.25">
      <c r="A1" s="23"/>
      <c r="B1" s="43" t="s">
        <v>55</v>
      </c>
      <c r="C1" s="38"/>
    </row>
    <row r="2" spans="1:4" s="24" customFormat="1" x14ac:dyDescent="0.25">
      <c r="A2" s="23"/>
      <c r="B2" s="43" t="s">
        <v>49</v>
      </c>
      <c r="C2" s="38"/>
    </row>
    <row r="3" spans="1:4" s="24" customFormat="1" x14ac:dyDescent="0.25">
      <c r="A3" s="23"/>
      <c r="B3" s="43" t="s">
        <v>50</v>
      </c>
      <c r="C3" s="38"/>
    </row>
    <row r="4" spans="1:4" s="24" customFormat="1" x14ac:dyDescent="0.25">
      <c r="A4" s="23"/>
      <c r="B4" s="43" t="s">
        <v>52</v>
      </c>
      <c r="C4" s="38"/>
    </row>
    <row r="5" spans="1:4" s="24" customFormat="1" x14ac:dyDescent="0.25">
      <c r="A5" s="23"/>
      <c r="B5" s="43" t="s">
        <v>51</v>
      </c>
      <c r="C5" s="38"/>
    </row>
    <row r="6" spans="1:4" s="1" customFormat="1" x14ac:dyDescent="0.25">
      <c r="B6" s="22"/>
      <c r="C6" s="39"/>
    </row>
    <row r="7" spans="1:4" s="25" customFormat="1" ht="62.25" customHeight="1" x14ac:dyDescent="0.25">
      <c r="A7" s="44" t="s">
        <v>3</v>
      </c>
      <c r="B7" s="44"/>
      <c r="C7" s="44"/>
    </row>
    <row r="8" spans="1:4" ht="18.75" x14ac:dyDescent="0.3">
      <c r="A8" s="45" t="s">
        <v>54</v>
      </c>
      <c r="B8" s="45"/>
      <c r="C8" s="45"/>
    </row>
    <row r="9" spans="1:4" ht="13.5" customHeight="1" x14ac:dyDescent="0.3">
      <c r="A9" s="3"/>
      <c r="B9" s="41"/>
      <c r="C9" s="42" t="s">
        <v>59</v>
      </c>
    </row>
    <row r="10" spans="1:4" s="6" customFormat="1" ht="31.5" x14ac:dyDescent="0.25">
      <c r="A10" s="4" t="s">
        <v>0</v>
      </c>
      <c r="B10" s="5" t="s">
        <v>1</v>
      </c>
      <c r="C10" s="40" t="s">
        <v>53</v>
      </c>
      <c r="D10" s="2"/>
    </row>
    <row r="11" spans="1:4" s="6" customFormat="1" x14ac:dyDescent="0.25">
      <c r="A11" s="9" t="s">
        <v>5</v>
      </c>
      <c r="B11" s="50" t="s">
        <v>4</v>
      </c>
      <c r="C11" s="26">
        <v>83118.36</v>
      </c>
      <c r="D11" s="2"/>
    </row>
    <row r="12" spans="1:4" s="6" customFormat="1" x14ac:dyDescent="0.25">
      <c r="A12" s="18" t="s">
        <v>56</v>
      </c>
      <c r="B12" s="51"/>
      <c r="C12" s="27">
        <v>1056155.25</v>
      </c>
      <c r="D12" s="2"/>
    </row>
    <row r="13" spans="1:4" s="6" customFormat="1" x14ac:dyDescent="0.25">
      <c r="A13" s="10" t="s">
        <v>6</v>
      </c>
      <c r="B13" s="52"/>
      <c r="C13" s="28">
        <v>813482.7699999999</v>
      </c>
      <c r="D13" s="2"/>
    </row>
    <row r="14" spans="1:4" s="6" customFormat="1" x14ac:dyDescent="0.25">
      <c r="A14" s="9" t="s">
        <v>7</v>
      </c>
      <c r="B14" s="49" t="s">
        <v>9</v>
      </c>
      <c r="C14" s="26">
        <v>13020</v>
      </c>
      <c r="D14" s="2"/>
    </row>
    <row r="15" spans="1:4" s="6" customFormat="1" x14ac:dyDescent="0.25">
      <c r="A15" s="10" t="s">
        <v>8</v>
      </c>
      <c r="B15" s="49"/>
      <c r="C15" s="28">
        <v>13020</v>
      </c>
      <c r="D15" s="2"/>
    </row>
    <row r="16" spans="1:4" s="6" customFormat="1" x14ac:dyDescent="0.25">
      <c r="A16" s="10" t="s">
        <v>10</v>
      </c>
      <c r="B16" s="12" t="s">
        <v>13</v>
      </c>
      <c r="C16" s="28">
        <v>580000</v>
      </c>
      <c r="D16" s="2"/>
    </row>
    <row r="17" spans="1:4" s="6" customFormat="1" ht="31.5" x14ac:dyDescent="0.25">
      <c r="A17" s="10" t="s">
        <v>11</v>
      </c>
      <c r="B17" s="12" t="s">
        <v>14</v>
      </c>
      <c r="C17" s="28">
        <v>450000</v>
      </c>
      <c r="D17" s="2"/>
    </row>
    <row r="18" spans="1:4" s="6" customFormat="1" x14ac:dyDescent="0.25">
      <c r="A18" s="10" t="s">
        <v>12</v>
      </c>
      <c r="B18" s="12" t="s">
        <v>15</v>
      </c>
      <c r="C18" s="28">
        <v>425000</v>
      </c>
      <c r="D18" s="2"/>
    </row>
    <row r="19" spans="1:4" s="6" customFormat="1" x14ac:dyDescent="0.25">
      <c r="A19" s="10" t="s">
        <v>5</v>
      </c>
      <c r="B19" s="12" t="s">
        <v>16</v>
      </c>
      <c r="C19" s="28">
        <v>550000</v>
      </c>
      <c r="D19" s="2"/>
    </row>
    <row r="20" spans="1:4" s="6" customFormat="1" ht="31.5" x14ac:dyDescent="0.25">
      <c r="A20" s="12" t="s">
        <v>30</v>
      </c>
      <c r="B20" s="12" t="s">
        <v>32</v>
      </c>
      <c r="C20" s="29">
        <v>170000</v>
      </c>
      <c r="D20" s="2"/>
    </row>
    <row r="21" spans="1:4" s="6" customFormat="1" x14ac:dyDescent="0.25">
      <c r="A21" s="12" t="s">
        <v>56</v>
      </c>
      <c r="B21" s="12" t="s">
        <v>33</v>
      </c>
      <c r="C21" s="29">
        <v>500000</v>
      </c>
      <c r="D21" s="2"/>
    </row>
    <row r="22" spans="1:4" s="6" customFormat="1" ht="31.5" x14ac:dyDescent="0.25">
      <c r="A22" s="11" t="s">
        <v>10</v>
      </c>
      <c r="B22" s="11" t="s">
        <v>17</v>
      </c>
      <c r="C22" s="30">
        <v>320000</v>
      </c>
      <c r="D22" s="2"/>
    </row>
    <row r="23" spans="1:4" s="6" customFormat="1" ht="15" customHeight="1" x14ac:dyDescent="0.25">
      <c r="A23" s="13" t="s">
        <v>30</v>
      </c>
      <c r="B23" s="46" t="s">
        <v>19</v>
      </c>
      <c r="C23" s="26">
        <v>10419.460000000001</v>
      </c>
      <c r="D23" s="2"/>
    </row>
    <row r="24" spans="1:4" s="6" customFormat="1" ht="15" customHeight="1" x14ac:dyDescent="0.25">
      <c r="A24" s="14" t="s">
        <v>5</v>
      </c>
      <c r="B24" s="47"/>
      <c r="C24" s="27">
        <v>1180.1600000000001</v>
      </c>
      <c r="D24" s="2"/>
    </row>
    <row r="25" spans="1:4" s="6" customFormat="1" ht="15" customHeight="1" x14ac:dyDescent="0.25">
      <c r="A25" s="14" t="s">
        <v>8</v>
      </c>
      <c r="B25" s="47"/>
      <c r="C25" s="27">
        <v>15718.51</v>
      </c>
      <c r="D25" s="2"/>
    </row>
    <row r="26" spans="1:4" s="6" customFormat="1" ht="15" customHeight="1" x14ac:dyDescent="0.25">
      <c r="A26" s="14" t="s">
        <v>18</v>
      </c>
      <c r="B26" s="47"/>
      <c r="C26" s="27">
        <v>3471.06</v>
      </c>
      <c r="D26" s="2"/>
    </row>
    <row r="27" spans="1:4" s="6" customFormat="1" ht="15" customHeight="1" x14ac:dyDescent="0.25">
      <c r="A27" s="14" t="s">
        <v>7</v>
      </c>
      <c r="B27" s="47"/>
      <c r="C27" s="27">
        <v>14300.76</v>
      </c>
      <c r="D27" s="2"/>
    </row>
    <row r="28" spans="1:4" s="6" customFormat="1" ht="15" customHeight="1" x14ac:dyDescent="0.25">
      <c r="A28" s="15" t="s">
        <v>12</v>
      </c>
      <c r="B28" s="48"/>
      <c r="C28" s="28">
        <v>7843.99</v>
      </c>
      <c r="D28" s="2"/>
    </row>
    <row r="29" spans="1:4" s="6" customFormat="1" ht="15" customHeight="1" x14ac:dyDescent="0.25">
      <c r="A29" s="11" t="s">
        <v>21</v>
      </c>
      <c r="B29" s="16" t="s">
        <v>20</v>
      </c>
      <c r="C29" s="30">
        <v>574026.88</v>
      </c>
      <c r="D29" s="2"/>
    </row>
    <row r="30" spans="1:4" s="6" customFormat="1" ht="15" customHeight="1" x14ac:dyDescent="0.25">
      <c r="A30" s="13" t="s">
        <v>22</v>
      </c>
      <c r="B30" s="46" t="s">
        <v>57</v>
      </c>
      <c r="C30" s="31">
        <v>22449.079999999998</v>
      </c>
      <c r="D30" s="2"/>
    </row>
    <row r="31" spans="1:4" s="6" customFormat="1" ht="15" customHeight="1" x14ac:dyDescent="0.25">
      <c r="A31" s="14" t="s">
        <v>12</v>
      </c>
      <c r="B31" s="47"/>
      <c r="C31" s="32">
        <v>19457.09</v>
      </c>
      <c r="D31" s="2"/>
    </row>
    <row r="32" spans="1:4" s="6" customFormat="1" ht="15" customHeight="1" x14ac:dyDescent="0.25">
      <c r="A32" s="14" t="s">
        <v>18</v>
      </c>
      <c r="B32" s="47"/>
      <c r="C32" s="32">
        <v>14966.49</v>
      </c>
      <c r="D32" s="2"/>
    </row>
    <row r="33" spans="1:4" s="6" customFormat="1" ht="15" customHeight="1" x14ac:dyDescent="0.25">
      <c r="A33" s="14" t="s">
        <v>23</v>
      </c>
      <c r="B33" s="47"/>
      <c r="C33" s="32">
        <v>11974.49</v>
      </c>
      <c r="D33" s="2"/>
    </row>
    <row r="34" spans="1:4" s="6" customFormat="1" ht="15" customHeight="1" x14ac:dyDescent="0.25">
      <c r="A34" s="14" t="s">
        <v>24</v>
      </c>
      <c r="B34" s="47"/>
      <c r="C34" s="32">
        <v>14966.49</v>
      </c>
      <c r="D34" s="2"/>
    </row>
    <row r="35" spans="1:4" s="6" customFormat="1" ht="15" customHeight="1" x14ac:dyDescent="0.25">
      <c r="A35" s="14" t="s">
        <v>21</v>
      </c>
      <c r="B35" s="47"/>
      <c r="C35" s="32">
        <v>22449.08</v>
      </c>
      <c r="D35" s="2"/>
    </row>
    <row r="36" spans="1:4" s="6" customFormat="1" ht="15" customHeight="1" x14ac:dyDescent="0.25">
      <c r="A36" s="14" t="s">
        <v>25</v>
      </c>
      <c r="B36" s="47"/>
      <c r="C36" s="32">
        <v>19457.09</v>
      </c>
      <c r="D36" s="2"/>
    </row>
    <row r="37" spans="1:4" s="6" customFormat="1" ht="15" customHeight="1" x14ac:dyDescent="0.25">
      <c r="A37" s="14" t="s">
        <v>11</v>
      </c>
      <c r="B37" s="47"/>
      <c r="C37" s="32">
        <v>22449.08</v>
      </c>
      <c r="D37" s="2"/>
    </row>
    <row r="38" spans="1:4" s="6" customFormat="1" ht="15" customHeight="1" x14ac:dyDescent="0.25">
      <c r="A38" s="14" t="s">
        <v>26</v>
      </c>
      <c r="B38" s="47"/>
      <c r="C38" s="32">
        <v>4490.6000000000004</v>
      </c>
      <c r="D38" s="2"/>
    </row>
    <row r="39" spans="1:4" s="6" customFormat="1" ht="15" customHeight="1" x14ac:dyDescent="0.25">
      <c r="A39" s="14" t="s">
        <v>7</v>
      </c>
      <c r="B39" s="47"/>
      <c r="C39" s="32">
        <v>7483.9</v>
      </c>
      <c r="D39" s="2"/>
    </row>
    <row r="40" spans="1:4" s="6" customFormat="1" ht="15" customHeight="1" x14ac:dyDescent="0.25">
      <c r="A40" s="14" t="s">
        <v>27</v>
      </c>
      <c r="B40" s="47"/>
      <c r="C40" s="32">
        <v>14966.49</v>
      </c>
      <c r="D40" s="2"/>
    </row>
    <row r="41" spans="1:4" s="6" customFormat="1" ht="15" customHeight="1" x14ac:dyDescent="0.25">
      <c r="A41" s="15" t="s">
        <v>28</v>
      </c>
      <c r="B41" s="48"/>
      <c r="C41" s="33">
        <v>22449.08</v>
      </c>
      <c r="D41" s="2"/>
    </row>
    <row r="42" spans="1:4" s="6" customFormat="1" ht="15" customHeight="1" x14ac:dyDescent="0.25">
      <c r="A42" s="9" t="s">
        <v>31</v>
      </c>
      <c r="B42" s="53" t="s">
        <v>29</v>
      </c>
      <c r="C42" s="26">
        <v>100000</v>
      </c>
      <c r="D42" s="2"/>
    </row>
    <row r="43" spans="1:4" s="6" customFormat="1" ht="15" customHeight="1" x14ac:dyDescent="0.25">
      <c r="A43" s="18" t="s">
        <v>58</v>
      </c>
      <c r="B43" s="54"/>
      <c r="C43" s="27">
        <v>50000</v>
      </c>
      <c r="D43" s="2"/>
    </row>
    <row r="44" spans="1:4" s="6" customFormat="1" ht="15" customHeight="1" x14ac:dyDescent="0.25">
      <c r="A44" s="10" t="s">
        <v>56</v>
      </c>
      <c r="B44" s="55"/>
      <c r="C44" s="28">
        <v>25000</v>
      </c>
      <c r="D44" s="2"/>
    </row>
    <row r="45" spans="1:4" s="6" customFormat="1" ht="15" customHeight="1" x14ac:dyDescent="0.25">
      <c r="A45" s="9" t="s">
        <v>21</v>
      </c>
      <c r="B45" s="19" t="s">
        <v>34</v>
      </c>
      <c r="C45" s="26"/>
      <c r="D45" s="2"/>
    </row>
    <row r="46" spans="1:4" s="6" customFormat="1" ht="15" customHeight="1" x14ac:dyDescent="0.25">
      <c r="A46" s="10" t="s">
        <v>12</v>
      </c>
      <c r="B46" s="20" t="s">
        <v>35</v>
      </c>
      <c r="C46" s="28">
        <v>822541.88</v>
      </c>
      <c r="D46" s="2"/>
    </row>
    <row r="47" spans="1:4" s="6" customFormat="1" ht="15" customHeight="1" x14ac:dyDescent="0.25">
      <c r="A47" s="9" t="s">
        <v>36</v>
      </c>
      <c r="B47" s="46" t="s">
        <v>38</v>
      </c>
      <c r="C47" s="26">
        <f>35617.93+20951.73</f>
        <v>56569.66</v>
      </c>
      <c r="D47" s="2"/>
    </row>
    <row r="48" spans="1:4" s="6" customFormat="1" ht="15" customHeight="1" x14ac:dyDescent="0.25">
      <c r="A48" s="18" t="s">
        <v>56</v>
      </c>
      <c r="B48" s="47"/>
      <c r="C48" s="27">
        <v>18407.59</v>
      </c>
      <c r="D48" s="2"/>
    </row>
    <row r="49" spans="1:4" s="6" customFormat="1" ht="15" customHeight="1" x14ac:dyDescent="0.25">
      <c r="A49" s="18" t="s">
        <v>7</v>
      </c>
      <c r="B49" s="47"/>
      <c r="C49" s="27">
        <f>25710.76+44896.54</f>
        <v>70607.3</v>
      </c>
      <c r="D49" s="2"/>
    </row>
    <row r="50" spans="1:4" s="6" customFormat="1" ht="15" customHeight="1" x14ac:dyDescent="0.25">
      <c r="A50" s="18" t="s">
        <v>12</v>
      </c>
      <c r="B50" s="47"/>
      <c r="C50" s="27">
        <f>29931.03+20951.72</f>
        <v>50882.75</v>
      </c>
      <c r="D50" s="2"/>
    </row>
    <row r="51" spans="1:4" s="6" customFormat="1" ht="15" customHeight="1" x14ac:dyDescent="0.25">
      <c r="A51" s="18" t="s">
        <v>5</v>
      </c>
      <c r="B51" s="47"/>
      <c r="C51" s="27">
        <v>36216.54</v>
      </c>
      <c r="D51" s="2"/>
    </row>
    <row r="52" spans="1:4" s="6" customFormat="1" ht="15" customHeight="1" x14ac:dyDescent="0.25">
      <c r="A52" s="18" t="s">
        <v>58</v>
      </c>
      <c r="B52" s="47"/>
      <c r="C52" s="27">
        <v>8979.31</v>
      </c>
      <c r="D52" s="2"/>
    </row>
    <row r="53" spans="1:4" s="6" customFormat="1" ht="15" customHeight="1" x14ac:dyDescent="0.25">
      <c r="A53" s="18" t="s">
        <v>37</v>
      </c>
      <c r="B53" s="47"/>
      <c r="C53" s="27">
        <v>8979.31</v>
      </c>
      <c r="D53" s="2"/>
    </row>
    <row r="54" spans="1:4" s="6" customFormat="1" ht="15" customHeight="1" x14ac:dyDescent="0.25">
      <c r="A54" s="18" t="s">
        <v>10</v>
      </c>
      <c r="B54" s="47"/>
      <c r="C54" s="27">
        <f>14965.52+8979.32</f>
        <v>23944.84</v>
      </c>
      <c r="D54" s="2"/>
    </row>
    <row r="55" spans="1:4" s="6" customFormat="1" ht="15" customHeight="1" x14ac:dyDescent="0.25">
      <c r="A55" s="18" t="s">
        <v>28</v>
      </c>
      <c r="B55" s="47"/>
      <c r="C55" s="27">
        <v>7482.76</v>
      </c>
      <c r="D55" s="2"/>
    </row>
    <row r="56" spans="1:4" s="6" customFormat="1" ht="15" customHeight="1" x14ac:dyDescent="0.25">
      <c r="A56" s="18" t="s">
        <v>18</v>
      </c>
      <c r="B56" s="47"/>
      <c r="C56" s="27">
        <v>1257.0999999999999</v>
      </c>
      <c r="D56" s="2"/>
    </row>
    <row r="57" spans="1:4" s="6" customFormat="1" ht="15" customHeight="1" x14ac:dyDescent="0.25">
      <c r="A57" s="18" t="s">
        <v>11</v>
      </c>
      <c r="B57" s="47"/>
      <c r="C57" s="27">
        <v>1496.56</v>
      </c>
      <c r="D57" s="2"/>
    </row>
    <row r="58" spans="1:4" s="6" customFormat="1" ht="15" customHeight="1" x14ac:dyDescent="0.25">
      <c r="A58" s="18" t="s">
        <v>43</v>
      </c>
      <c r="B58" s="47"/>
      <c r="C58" s="27">
        <v>10475.870000000001</v>
      </c>
      <c r="D58" s="2"/>
    </row>
    <row r="59" spans="1:4" s="6" customFormat="1" ht="15" customHeight="1" x14ac:dyDescent="0.25">
      <c r="A59" s="18" t="s">
        <v>44</v>
      </c>
      <c r="B59" s="47"/>
      <c r="C59" s="27">
        <v>5986.21</v>
      </c>
      <c r="D59" s="2"/>
    </row>
    <row r="60" spans="1:4" s="6" customFormat="1" ht="15" customHeight="1" x14ac:dyDescent="0.25">
      <c r="A60" s="18" t="s">
        <v>26</v>
      </c>
      <c r="B60" s="47"/>
      <c r="C60" s="27">
        <v>4489.66</v>
      </c>
      <c r="D60" s="2"/>
    </row>
    <row r="61" spans="1:4" s="6" customFormat="1" ht="15" customHeight="1" x14ac:dyDescent="0.25">
      <c r="A61" s="18" t="s">
        <v>25</v>
      </c>
      <c r="B61" s="47"/>
      <c r="C61" s="27">
        <v>1496.56</v>
      </c>
      <c r="D61" s="2"/>
    </row>
    <row r="62" spans="1:4" s="6" customFormat="1" ht="15" customHeight="1" x14ac:dyDescent="0.25">
      <c r="A62" s="10" t="s">
        <v>30</v>
      </c>
      <c r="B62" s="48"/>
      <c r="C62" s="28">
        <v>4489.66</v>
      </c>
      <c r="D62" s="2"/>
    </row>
    <row r="63" spans="1:4" s="6" customFormat="1" ht="15" customHeight="1" x14ac:dyDescent="0.25">
      <c r="A63" s="12" t="s">
        <v>12</v>
      </c>
      <c r="B63" s="17" t="s">
        <v>39</v>
      </c>
      <c r="C63" s="29">
        <v>574257</v>
      </c>
      <c r="D63" s="2"/>
    </row>
    <row r="64" spans="1:4" s="6" customFormat="1" ht="15" customHeight="1" x14ac:dyDescent="0.25">
      <c r="A64" s="12" t="s">
        <v>7</v>
      </c>
      <c r="B64" s="46" t="s">
        <v>40</v>
      </c>
      <c r="C64" s="29">
        <v>195000</v>
      </c>
      <c r="D64" s="2"/>
    </row>
    <row r="65" spans="1:4" s="6" customFormat="1" ht="15" customHeight="1" x14ac:dyDescent="0.25">
      <c r="A65" s="12" t="s">
        <v>36</v>
      </c>
      <c r="B65" s="48"/>
      <c r="C65" s="29">
        <v>195000</v>
      </c>
      <c r="D65" s="2"/>
    </row>
    <row r="66" spans="1:4" s="6" customFormat="1" ht="15" customHeight="1" x14ac:dyDescent="0.25">
      <c r="A66" s="9" t="s">
        <v>58</v>
      </c>
      <c r="B66" s="46" t="s">
        <v>41</v>
      </c>
      <c r="C66" s="26">
        <v>45198</v>
      </c>
      <c r="D66" s="2"/>
    </row>
    <row r="67" spans="1:4" s="6" customFormat="1" ht="15" customHeight="1" x14ac:dyDescent="0.25">
      <c r="A67" s="18" t="s">
        <v>21</v>
      </c>
      <c r="B67" s="47"/>
      <c r="C67" s="27">
        <v>7956</v>
      </c>
      <c r="D67" s="2"/>
    </row>
    <row r="68" spans="1:4" s="6" customFormat="1" ht="15" customHeight="1" x14ac:dyDescent="0.25">
      <c r="A68" s="18" t="s">
        <v>25</v>
      </c>
      <c r="B68" s="47"/>
      <c r="C68" s="27">
        <v>9287</v>
      </c>
      <c r="D68" s="2"/>
    </row>
    <row r="69" spans="1:4" s="6" customFormat="1" ht="15" customHeight="1" x14ac:dyDescent="0.25">
      <c r="A69" s="18" t="s">
        <v>8</v>
      </c>
      <c r="B69" s="47"/>
      <c r="C69" s="27">
        <v>2192</v>
      </c>
      <c r="D69" s="2"/>
    </row>
    <row r="70" spans="1:4" s="6" customFormat="1" ht="15" customHeight="1" x14ac:dyDescent="0.25">
      <c r="A70" s="18" t="s">
        <v>26</v>
      </c>
      <c r="B70" s="47"/>
      <c r="C70" s="27">
        <v>31812</v>
      </c>
      <c r="D70" s="2"/>
    </row>
    <row r="71" spans="1:4" s="6" customFormat="1" ht="15" customHeight="1" x14ac:dyDescent="0.25">
      <c r="A71" s="10" t="s">
        <v>28</v>
      </c>
      <c r="B71" s="48"/>
      <c r="C71" s="28">
        <v>93280</v>
      </c>
      <c r="D71" s="2"/>
    </row>
    <row r="72" spans="1:4" s="6" customFormat="1" ht="15" customHeight="1" x14ac:dyDescent="0.25">
      <c r="A72" s="12" t="s">
        <v>12</v>
      </c>
      <c r="B72" s="21" t="s">
        <v>42</v>
      </c>
      <c r="C72" s="29">
        <v>407556</v>
      </c>
      <c r="D72" s="2"/>
    </row>
    <row r="73" spans="1:4" s="6" customFormat="1" ht="15" customHeight="1" x14ac:dyDescent="0.25">
      <c r="A73" s="9" t="s">
        <v>7</v>
      </c>
      <c r="B73" s="46" t="s">
        <v>45</v>
      </c>
      <c r="C73" s="34">
        <v>491764.24</v>
      </c>
      <c r="D73" s="2"/>
    </row>
    <row r="74" spans="1:4" s="6" customFormat="1" ht="15" customHeight="1" x14ac:dyDescent="0.25">
      <c r="A74" s="18" t="s">
        <v>43</v>
      </c>
      <c r="B74" s="47"/>
      <c r="C74" s="35">
        <v>255552</v>
      </c>
      <c r="D74" s="2"/>
    </row>
    <row r="75" spans="1:4" s="6" customFormat="1" ht="15" customHeight="1" x14ac:dyDescent="0.25">
      <c r="A75" s="18" t="s">
        <v>11</v>
      </c>
      <c r="B75" s="47"/>
      <c r="C75" s="35">
        <v>472845.6</v>
      </c>
      <c r="D75" s="2"/>
    </row>
    <row r="76" spans="1:4" s="6" customFormat="1" ht="15" customHeight="1" x14ac:dyDescent="0.25">
      <c r="A76" s="10" t="s">
        <v>56</v>
      </c>
      <c r="B76" s="48"/>
      <c r="C76" s="36">
        <v>355492.8</v>
      </c>
      <c r="D76" s="2"/>
    </row>
    <row r="77" spans="1:4" s="6" customFormat="1" ht="15" customHeight="1" x14ac:dyDescent="0.25">
      <c r="A77" s="12" t="s">
        <v>28</v>
      </c>
      <c r="B77" s="21" t="s">
        <v>46</v>
      </c>
      <c r="C77" s="29"/>
      <c r="D77" s="2"/>
    </row>
    <row r="78" spans="1:4" s="6" customFormat="1" ht="31.5" x14ac:dyDescent="0.25">
      <c r="A78" s="12" t="s">
        <v>21</v>
      </c>
      <c r="B78" s="21" t="s">
        <v>47</v>
      </c>
      <c r="C78" s="29">
        <v>153660</v>
      </c>
      <c r="D78" s="2"/>
    </row>
    <row r="79" spans="1:4" s="6" customFormat="1" x14ac:dyDescent="0.25">
      <c r="A79" s="12" t="s">
        <v>28</v>
      </c>
      <c r="B79" s="17" t="s">
        <v>48</v>
      </c>
      <c r="C79" s="29">
        <v>398723.38</v>
      </c>
      <c r="D79" s="2"/>
    </row>
    <row r="80" spans="1:4" s="6" customFormat="1" x14ac:dyDescent="0.25">
      <c r="A80" s="7" t="s">
        <v>2</v>
      </c>
      <c r="B80" s="7"/>
      <c r="C80" s="37">
        <f>SUM(C11:C79)</f>
        <v>10797195.74</v>
      </c>
      <c r="D80" s="2"/>
    </row>
    <row r="81" spans="1:4" s="6" customFormat="1" x14ac:dyDescent="0.25">
      <c r="A81" s="2"/>
      <c r="B81" s="2"/>
      <c r="C81" s="8"/>
      <c r="D81" s="2"/>
    </row>
  </sheetData>
  <autoFilter ref="A10:D107" xr:uid="{00000000-0009-0000-0000-000000000000}"/>
  <mergeCells count="11">
    <mergeCell ref="A7:C7"/>
    <mergeCell ref="A8:C8"/>
    <mergeCell ref="B66:B71"/>
    <mergeCell ref="B47:B62"/>
    <mergeCell ref="B73:B76"/>
    <mergeCell ref="B14:B15"/>
    <mergeCell ref="B11:B13"/>
    <mergeCell ref="B64:B65"/>
    <mergeCell ref="B42:B44"/>
    <mergeCell ref="B30:B41"/>
    <mergeCell ref="B23:B28"/>
  </mergeCells>
  <pageMargins left="0.11811023622047245" right="0.11811023622047245" top="0.15748031496062992" bottom="0.15748031496062992" header="0.31496062992125984" footer="0.31496062992125984"/>
  <pageSetup paperSize="9" scale="6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2022-03-28T13:36:36Z</cp:lastPrinted>
  <dcterms:created xsi:type="dcterms:W3CDTF">2020-03-04T10:56:36Z</dcterms:created>
  <dcterms:modified xsi:type="dcterms:W3CDTF">2022-03-31T13:19:29Z</dcterms:modified>
</cp:coreProperties>
</file>